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.THAMARA\TERMO DE REFERÊNCIA PRAINHA E FIBRA\"/>
    </mc:Choice>
  </mc:AlternateContent>
  <bookViews>
    <workbookView xWindow="0" yWindow="0" windowWidth="16245" windowHeight="7500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F16" i="1" l="1"/>
  <c r="G16" i="1"/>
  <c r="F7" i="1"/>
  <c r="F8" i="1"/>
  <c r="F9" i="1"/>
  <c r="G9" i="1" s="1"/>
  <c r="F10" i="1"/>
  <c r="F11" i="1"/>
  <c r="F12" i="1"/>
  <c r="G12" i="1" s="1"/>
  <c r="F13" i="1"/>
  <c r="F14" i="1"/>
  <c r="G14" i="1" s="1"/>
  <c r="F15" i="1"/>
  <c r="F6" i="1"/>
  <c r="G6" i="1" s="1"/>
  <c r="E16" i="1" l="1"/>
</calcChain>
</file>

<file path=xl/sharedStrings.xml><?xml version="1.0" encoding="utf-8"?>
<sst xmlns="http://schemas.openxmlformats.org/spreadsheetml/2006/main" count="23" uniqueCount="23">
  <si>
    <t>Etapas</t>
  </si>
  <si>
    <t>Serviço</t>
  </si>
  <si>
    <t>Etapa II</t>
  </si>
  <si>
    <t>Etapa I</t>
  </si>
  <si>
    <t>Etapa III</t>
  </si>
  <si>
    <t>Etapa IV</t>
  </si>
  <si>
    <t>Diagnóstico Básico do Núcleo</t>
  </si>
  <si>
    <t>Cartografia básica</t>
  </si>
  <si>
    <t xml:space="preserve">Atividades Preliminares </t>
  </si>
  <si>
    <t xml:space="preserve">Mobilização comunitária </t>
  </si>
  <si>
    <t>Lote</t>
  </si>
  <si>
    <t>Cadastro Físico</t>
  </si>
  <si>
    <t>Estudo técnico ambiental</t>
  </si>
  <si>
    <t>Estudo técnico de áreas de risco</t>
  </si>
  <si>
    <t>Projeto de Regularização fundiária</t>
  </si>
  <si>
    <t>Cadastro social</t>
  </si>
  <si>
    <t>Registro do projeto de regularização fundiária</t>
  </si>
  <si>
    <t>Registro da CRF</t>
  </si>
  <si>
    <t>PLANILHA ORÇAMENTÁRIA</t>
  </si>
  <si>
    <t>Valor Total</t>
  </si>
  <si>
    <t>Valor Total por Etapa</t>
  </si>
  <si>
    <t>Valor Limite por lote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</si>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</sst>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1" xfId="0" applyNumberFormat="1" applyBorder="1"/>
    <xf numFmtId="164" fontId="0" fillId="0" borderId="1" xfId="0" applyNumberFormat="1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8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1581150</xdr:colOff>
      <xdr:row>0</xdr:row>
      <xdr:rowOff>142875</xdr:rowOff>
    </xdr:from>
    <xdr:to>
      <xdr:col>6</xdr:col>
      <xdr:colOff>946785</xdr:colOff>
      <xdr:row>1</xdr:row>
      <xdr:rowOff>412750</xdr:rowOff>
    </xdr:to>
    <xdr:pic>
      <xdr:nvPicPr>
        <xdr:cNvPr id="2" name="Image 13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496050" y="142875"/>
          <a:ext cx="1994535" cy="555625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0</xdr:row>
      <xdr:rowOff>219075</xdr:rowOff>
    </xdr:from>
    <xdr:to>
      <xdr:col>1</xdr:col>
      <xdr:colOff>1167766</xdr:colOff>
      <xdr:row>1</xdr:row>
      <xdr:rowOff>438150</xdr:rowOff>
    </xdr:to>
    <xdr:pic>
      <xdr:nvPicPr>
        <xdr:cNvPr id="3" name="Imagem 2" descr="C:\Users\daniela.001621\AppData\Local\Microsoft\Windows\INetCache\Content.Word\LOGO EMURB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1400175" y="219075"/>
          <a:ext cx="1596391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C24" sqref="C24"/>
    </sheetView>
  </sheetViews>
  <sheetFormatPr defaultRowHeight="15" x14ac:dyDescent="0.25"/>
  <cols>
    <col min="1" max="1" width="9.140625" customWidth="1"/>
    <col min="2" max="2" width="24.7109375" customWidth="1"/>
    <col min="3" max="3" width="27.5703125" customWidth="1"/>
    <col min="4" max="7" width="15.7109375" customWidth="1"/>
  </cols>
  <sheetData>
    <row r="1" spans="1:7" ht="22.5" customHeight="1" x14ac:dyDescent="0.25">
      <c r="A1" s="4"/>
      <c r="B1" s="4"/>
      <c r="C1" s="4"/>
      <c r="D1" s="4"/>
      <c r="E1" s="4"/>
      <c r="F1" s="4"/>
      <c r="G1" s="4"/>
    </row>
    <row r="2" spans="1:7" ht="45" customHeight="1" x14ac:dyDescent="0.25">
      <c r="A2" s="4"/>
      <c r="B2" s="4"/>
      <c r="C2" s="4"/>
      <c r="D2" s="4"/>
      <c r="E2" s="4"/>
      <c r="F2" s="4"/>
      <c r="G2" s="4"/>
    </row>
    <row r="3" spans="1:7" ht="18.75" customHeight="1" x14ac:dyDescent="0.25">
      <c r="A3" s="19" t="s">
        <v>18</v>
      </c>
      <c r="B3" s="19"/>
      <c r="C3" s="19"/>
      <c r="D3" s="19"/>
      <c r="E3" s="19"/>
      <c r="F3" s="19"/>
      <c r="G3" s="19"/>
    </row>
    <row r="4" spans="1:7" ht="16.5" customHeight="1" x14ac:dyDescent="0.25">
      <c r="A4" s="19"/>
      <c r="B4" s="19"/>
      <c r="C4" s="19"/>
      <c r="D4" s="19"/>
      <c r="E4" s="19"/>
      <c r="F4" s="19"/>
      <c r="G4" s="19"/>
    </row>
    <row r="5" spans="1:7" s="22" customFormat="1" ht="30" x14ac:dyDescent="0.25">
      <c r="A5" s="23" t="s">
        <v>0</v>
      </c>
      <c r="B5" s="24" t="s">
        <v>1</v>
      </c>
      <c r="C5" s="25"/>
      <c r="D5" s="23" t="s">
        <v>10</v>
      </c>
      <c r="E5" s="23" t="s">
        <v>21</v>
      </c>
      <c r="F5" s="26" t="s">
        <v>19</v>
      </c>
      <c r="G5" s="26" t="s">
        <v>20</v>
      </c>
    </row>
    <row r="6" spans="1:7" ht="18" customHeight="1" x14ac:dyDescent="0.25">
      <c r="A6" s="10" t="s">
        <v>3</v>
      </c>
      <c r="B6" s="15" t="s">
        <v>6</v>
      </c>
      <c r="C6" s="3" t="s">
        <v>8</v>
      </c>
      <c r="D6" s="10">
        <v>390</v>
      </c>
      <c r="E6" s="1">
        <v>24</v>
      </c>
      <c r="F6" s="1">
        <f>+$D$6*E6</f>
        <v>9360</v>
      </c>
      <c r="G6" s="20">
        <f>+SUM(F6:F8)</f>
        <v>110370</v>
      </c>
    </row>
    <row r="7" spans="1:7" ht="15.75" customHeight="1" x14ac:dyDescent="0.25">
      <c r="A7" s="14"/>
      <c r="B7" s="16"/>
      <c r="C7" s="3" t="s">
        <v>9</v>
      </c>
      <c r="D7" s="14"/>
      <c r="E7" s="1">
        <v>45</v>
      </c>
      <c r="F7" s="1">
        <f t="shared" ref="F7:F15" si="0">+$D$6*E7</f>
        <v>17550</v>
      </c>
      <c r="G7" s="21"/>
    </row>
    <row r="8" spans="1:7" x14ac:dyDescent="0.25">
      <c r="A8" s="11"/>
      <c r="B8" s="17" t="s">
        <v>7</v>
      </c>
      <c r="C8" s="18"/>
      <c r="D8" s="14"/>
      <c r="E8" s="1">
        <v>214</v>
      </c>
      <c r="F8" s="1">
        <f t="shared" si="0"/>
        <v>83460</v>
      </c>
      <c r="G8" s="21"/>
    </row>
    <row r="9" spans="1:7" x14ac:dyDescent="0.25">
      <c r="A9" s="5" t="s">
        <v>2</v>
      </c>
      <c r="B9" s="7" t="s">
        <v>11</v>
      </c>
      <c r="C9" s="8"/>
      <c r="D9" s="14"/>
      <c r="E9" s="2">
        <v>140</v>
      </c>
      <c r="F9" s="1">
        <f t="shared" si="0"/>
        <v>54600</v>
      </c>
      <c r="G9" s="20">
        <f>+SUM(F9:F11)</f>
        <v>92040</v>
      </c>
    </row>
    <row r="10" spans="1:7" ht="15" customHeight="1" x14ac:dyDescent="0.25">
      <c r="A10" s="9"/>
      <c r="B10" s="7" t="s">
        <v>12</v>
      </c>
      <c r="C10" s="8"/>
      <c r="D10" s="14"/>
      <c r="E10" s="2">
        <v>48</v>
      </c>
      <c r="F10" s="1">
        <f t="shared" si="0"/>
        <v>18720</v>
      </c>
      <c r="G10" s="21"/>
    </row>
    <row r="11" spans="1:7" x14ac:dyDescent="0.25">
      <c r="A11" s="6"/>
      <c r="B11" s="7" t="s">
        <v>13</v>
      </c>
      <c r="C11" s="8"/>
      <c r="D11" s="14"/>
      <c r="E11" s="2">
        <v>48</v>
      </c>
      <c r="F11" s="1">
        <f t="shared" si="0"/>
        <v>18720</v>
      </c>
      <c r="G11" s="21"/>
    </row>
    <row r="12" spans="1:7" ht="15" customHeight="1" x14ac:dyDescent="0.25">
      <c r="A12" s="10" t="s">
        <v>4</v>
      </c>
      <c r="B12" s="12" t="s">
        <v>14</v>
      </c>
      <c r="C12" s="13"/>
      <c r="D12" s="14"/>
      <c r="E12" s="1">
        <v>104</v>
      </c>
      <c r="F12" s="1">
        <f t="shared" si="0"/>
        <v>40560</v>
      </c>
      <c r="G12" s="20">
        <f>+SUM(F12:F13)</f>
        <v>133770</v>
      </c>
    </row>
    <row r="13" spans="1:7" x14ac:dyDescent="0.25">
      <c r="A13" s="11"/>
      <c r="B13" s="12" t="s">
        <v>15</v>
      </c>
      <c r="C13" s="13"/>
      <c r="D13" s="14"/>
      <c r="E13" s="2">
        <v>239</v>
      </c>
      <c r="F13" s="1">
        <f t="shared" si="0"/>
        <v>93210</v>
      </c>
      <c r="G13" s="21"/>
    </row>
    <row r="14" spans="1:7" ht="25.5" customHeight="1" x14ac:dyDescent="0.25">
      <c r="A14" s="5" t="s">
        <v>5</v>
      </c>
      <c r="B14" s="7" t="s">
        <v>16</v>
      </c>
      <c r="C14" s="8"/>
      <c r="D14" s="14"/>
      <c r="E14" s="2">
        <v>76</v>
      </c>
      <c r="F14" s="1">
        <f t="shared" si="0"/>
        <v>29640</v>
      </c>
      <c r="G14" s="20">
        <f>+SUM(F14:F15)</f>
        <v>44850</v>
      </c>
    </row>
    <row r="15" spans="1:7" ht="21.75" customHeight="1" x14ac:dyDescent="0.25">
      <c r="A15" s="6"/>
      <c r="B15" s="7" t="s">
        <v>17</v>
      </c>
      <c r="C15" s="8"/>
      <c r="D15" s="11"/>
      <c r="E15" s="2">
        <v>39</v>
      </c>
      <c r="F15" s="1">
        <f t="shared" si="0"/>
        <v>15210</v>
      </c>
      <c r="G15" s="21"/>
    </row>
    <row r="16" spans="1:7" ht="21.75" customHeight="1" x14ac:dyDescent="0.25">
      <c r="A16" s="27" t="s">
        <v>22</v>
      </c>
      <c r="B16" s="28"/>
      <c r="C16" s="28"/>
      <c r="D16" s="29"/>
      <c r="E16" s="30">
        <f>SUM(E6:E15)</f>
        <v>977</v>
      </c>
      <c r="F16" s="30">
        <f t="shared" ref="F16:G16" si="1">SUM(F6:F15)</f>
        <v>381030</v>
      </c>
      <c r="G16" s="30">
        <f t="shared" si="1"/>
        <v>381030</v>
      </c>
    </row>
  </sheetData>
  <mergeCells count="22">
    <mergeCell ref="G6:G8"/>
    <mergeCell ref="G9:G11"/>
    <mergeCell ref="G12:G13"/>
    <mergeCell ref="G14:G15"/>
    <mergeCell ref="A1:G2"/>
    <mergeCell ref="A3:G4"/>
    <mergeCell ref="A6:A8"/>
    <mergeCell ref="B6:B7"/>
    <mergeCell ref="B8:C8"/>
    <mergeCell ref="D6:D15"/>
    <mergeCell ref="A14:A15"/>
    <mergeCell ref="B14:C14"/>
    <mergeCell ref="B15:C15"/>
    <mergeCell ref="A16:D16"/>
    <mergeCell ref="A9:A11"/>
    <mergeCell ref="B9:C9"/>
    <mergeCell ref="B10:C10"/>
    <mergeCell ref="B11:C11"/>
    <mergeCell ref="A12:A13"/>
    <mergeCell ref="B12:C12"/>
    <mergeCell ref="B13:C13"/>
    <mergeCell ref="B5:C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isabelle.434185</dc:creator>
  <cp:lastModifiedBy>Marcelo Donadio</cp:lastModifiedBy>
  <cp:lastPrinted>2025-06-27T17:15:04Z</cp:lastPrinted>
  <dcterms:created xsi:type="dcterms:W3CDTF">2025-06-26T17:07:15Z</dcterms:created>
  <dcterms:modified xsi:type="dcterms:W3CDTF">2025-10-15T12:46:57Z</dcterms:modified>
</cp:coreProperties>
</file>